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Ак Довурак\Согласование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цены'!$A$6:$H$8</definedName>
  </definedNames>
  <calcPr calcId="152511" refMode="R1C1"/>
</workbook>
</file>

<file path=xl/calcChain.xml><?xml version="1.0" encoding="utf-8"?>
<calcChain xmlns="http://schemas.openxmlformats.org/spreadsheetml/2006/main">
  <c r="E8" i="1" l="1"/>
  <c r="F8" i="1" s="1"/>
  <c r="G8" i="1" l="1"/>
  <c r="A3" i="1" l="1"/>
  <c r="E7" i="1" l="1"/>
  <c r="F7" i="1" l="1"/>
  <c r="G7" i="1" s="1"/>
</calcChain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<sst xmlns="http://schemas.openxmlformats.org/spreadsheetml/2006/main" count="17" uniqueCount="16">
  <si>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</si>
  <si>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</si>
  <si>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</si>
  <si>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</si>
  <si>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</si>
  <si>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</si>
  <si>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</si>
  <si>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</si>
  <si>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</si>
  <si>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</si>
  <si>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</si>
  <si>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</si>
  <si>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</si>
  <si>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 0251320003</t>
  </si>
  <si>
    <t xml:space="preserve">Топливо дизельное зимнее </t>
  </si>
  <si>
    <t xml:space="preserve"> Согласована плановая стоимость 
200 000,00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</si>
</sst>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2" borderId="1" xfId="1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6.1476</v>
          </cell>
          <cell r="N2" t="str">
            <v>Дата</v>
          </cell>
          <cell r="O2">
            <v>44551</v>
          </cell>
        </row>
        <row r="3">
          <cell r="B3" t="str">
            <v>Замечания:</v>
          </cell>
          <cell r="N3" t="str">
            <v>Филиал</v>
          </cell>
          <cell r="O3" t="str">
            <v>ТЭ</v>
          </cell>
        </row>
        <row r="4">
          <cell r="B4">
            <v>1</v>
          </cell>
          <cell r="N4" t="str">
            <v>Подпись</v>
          </cell>
          <cell r="O4" t="str">
            <v>Байкова М.Л.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G11" t="str">
            <v>Проверка НМЦ лота НСИиЦ</v>
          </cell>
        </row>
        <row r="12">
          <cell r="A12" t="str">
            <v>лот №</v>
          </cell>
          <cell r="B12">
            <v>34</v>
          </cell>
          <cell r="G12" t="str">
            <v>Данные справочника ПК САП</v>
          </cell>
          <cell r="N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 xml:space="preserve">поставка 
ГСМ (бензин, дизельное топливо)
</v>
          </cell>
          <cell r="H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 xml:space="preserve">Кол-во </v>
          </cell>
          <cell r="E14" t="str">
            <v>Цена без НДС</v>
          </cell>
          <cell r="F14" t="str">
            <v>Стоимость без НДС</v>
          </cell>
          <cell r="G14" t="str">
            <v>Наименование (краткий текст САП)</v>
          </cell>
          <cell r="H14" t="str">
            <v>Плановая цена</v>
          </cell>
          <cell r="I14" t="str">
            <v>Стратегия плановой цены</v>
          </cell>
          <cell r="J14" t="str">
            <v>Оперативная цена филиала на 2021 г.</v>
          </cell>
          <cell r="K14" t="str">
            <v>Оперативная цена Общества на 2021 г.</v>
          </cell>
          <cell r="L14" t="str">
            <v>MIN оперативная</v>
          </cell>
          <cell r="M14" t="str">
            <v>Расчет плановой цены  (Min оперативная *ИПЦ 2022 /1,040/)</v>
          </cell>
          <cell r="N14" t="str">
            <v>Согласована плановая цена</v>
          </cell>
          <cell r="O14" t="str">
            <v>Согласована НМЦ лота</v>
          </cell>
          <cell r="P14" t="str">
            <v>стратегия согласования</v>
          </cell>
          <cell r="Q14" t="str">
            <v>Примечание</v>
          </cell>
        </row>
        <row r="15">
          <cell r="A15">
            <v>1</v>
          </cell>
          <cell r="B15">
            <v>251120002</v>
          </cell>
          <cell r="C15" t="str">
            <v>Бензин автомобильный АИ-92 н/э</v>
          </cell>
          <cell r="D15">
            <v>4500</v>
          </cell>
        </row>
        <row r="16">
          <cell r="A16">
            <v>2</v>
          </cell>
          <cell r="B16" t="str">
            <v> 0251320003</v>
          </cell>
          <cell r="C16" t="str">
            <v xml:space="preserve">Топливо дизельное зимнее </v>
          </cell>
          <cell r="D16">
            <v>2100</v>
          </cell>
        </row>
        <row r="17">
          <cell r="A17" t="str">
            <v>НМЦ лота</v>
          </cell>
          <cell r="B17" t="str">
            <v>руб без НДС</v>
          </cell>
          <cell r="C17" t="str">
            <v xml:space="preserve"> Согласована плановая стоимость 
200 000,00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 
</v>
          </cell>
          <cell r="F17" t="str">
            <v xml:space="preserve">200 000,00 </v>
          </cell>
          <cell r="O17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9"/>
  <sheetViews>
    <sheetView tabSelected="1" zoomScale="80" zoomScaleNormal="80" workbookViewId="0">
      <selection activeCell="A12" sqref="A12:E19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6" customFormat="1" ht="18.75" x14ac:dyDescent="0.3">
      <c r="B2" s="23" t="s">
        <v>6</v>
      </c>
      <c r="C2" s="23"/>
      <c r="D2" s="23"/>
      <c r="E2" s="23"/>
      <c r="F2" s="23"/>
      <c r="G2" s="23"/>
      <c r="H2" s="23"/>
    </row>
    <row r="3" spans="1:8" x14ac:dyDescent="0.25">
      <c r="A3" s="25" t="str">
        <f>VLOOKUP(A4,'[1]анализ цены'!$1:$1048576,2,0)</f>
        <v xml:space="preserve">поставка 
ГСМ (бензин, дизельное топливо)
</v>
      </c>
      <c r="B3" s="25"/>
      <c r="C3" s="25"/>
      <c r="D3" s="25"/>
      <c r="E3" s="25"/>
      <c r="F3" s="25"/>
      <c r="G3" s="25"/>
      <c r="H3" s="25"/>
    </row>
    <row r="4" spans="1:8" ht="18.75" x14ac:dyDescent="0.25">
      <c r="A4" s="24" t="s">
        <v>10</v>
      </c>
      <c r="B4" s="24"/>
      <c r="C4" s="24"/>
      <c r="D4" s="24"/>
      <c r="E4" s="24"/>
      <c r="F4" s="24"/>
      <c r="G4" s="24"/>
      <c r="H4" s="24"/>
    </row>
    <row r="6" spans="1:8" s="7" customFormat="1" ht="72.75" customHeight="1" thickBot="1" x14ac:dyDescent="0.3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1" t="s">
        <v>12</v>
      </c>
      <c r="D7" s="3">
        <v>4500</v>
      </c>
      <c r="E7" s="12">
        <f>VLOOKUP(A7,'[1]анализ цены'!$1:$1048576,14,0)</f>
        <v>0</v>
      </c>
      <c r="F7" s="13">
        <f>E7</f>
        <v>0</v>
      </c>
      <c r="G7" s="14">
        <f>D7*F7</f>
        <v>0</v>
      </c>
      <c r="H7" s="15" t="s">
        <v>5</v>
      </c>
    </row>
    <row r="8" spans="1:8" ht="33.75" thickBot="1" x14ac:dyDescent="0.3">
      <c r="A8" s="1">
        <v>2</v>
      </c>
      <c r="B8" s="1" t="s">
        <v>13</v>
      </c>
      <c r="C8" s="22" t="s">
        <v>14</v>
      </c>
      <c r="D8" s="3">
        <v>2100</v>
      </c>
      <c r="E8" s="12">
        <f>VLOOKUP(A8,'[1]анализ цены'!$1:$1048576,14,0)</f>
        <v>0</v>
      </c>
      <c r="F8" s="13">
        <f t="shared" ref="F8" si="0">E8</f>
        <v>0</v>
      </c>
      <c r="G8" s="14">
        <f>D8*F8</f>
        <v>0</v>
      </c>
      <c r="H8" s="15" t="s">
        <v>5</v>
      </c>
    </row>
    <row r="9" spans="1:8" s="7" customFormat="1" ht="112.5" x14ac:dyDescent="0.25">
      <c r="A9" s="19" t="s">
        <v>11</v>
      </c>
      <c r="B9" s="1"/>
      <c r="C9" s="17"/>
      <c r="D9" s="3"/>
      <c r="E9" s="12"/>
      <c r="F9" s="13"/>
      <c r="G9" s="20">
        <v>200000</v>
      </c>
      <c r="H9" s="8"/>
    </row>
    <row r="10" spans="1:8" x14ac:dyDescent="0.25">
      <c r="G10" s="18"/>
    </row>
    <row r="12" spans="1:8" x14ac:dyDescent="0.25">
      <c r="A12" s="26" t="s">
        <v>15</v>
      </c>
      <c r="B12" s="26"/>
      <c r="C12" s="26"/>
      <c r="D12" s="26"/>
      <c r="E12" s="26"/>
    </row>
    <row r="13" spans="1:8" x14ac:dyDescent="0.25">
      <c r="A13" s="26"/>
      <c r="B13" s="26"/>
      <c r="C13" s="26"/>
      <c r="D13" s="26"/>
      <c r="E13" s="26"/>
    </row>
    <row r="14" spans="1:8" x14ac:dyDescent="0.25">
      <c r="A14" s="26"/>
      <c r="B14" s="26"/>
      <c r="C14" s="26"/>
      <c r="D14" s="26"/>
      <c r="E14" s="26"/>
    </row>
    <row r="15" spans="1:8" x14ac:dyDescent="0.25">
      <c r="A15" s="26"/>
      <c r="B15" s="26"/>
      <c r="C15" s="26"/>
      <c r="D15" s="26"/>
      <c r="E15" s="26"/>
    </row>
    <row r="16" spans="1:8" x14ac:dyDescent="0.25">
      <c r="A16" s="26"/>
      <c r="B16" s="26"/>
      <c r="C16" s="26"/>
      <c r="D16" s="26"/>
      <c r="E16" s="26"/>
    </row>
    <row r="17" spans="1:5" x14ac:dyDescent="0.25">
      <c r="A17" s="26"/>
      <c r="B17" s="26"/>
      <c r="C17" s="26"/>
      <c r="D17" s="26"/>
      <c r="E17" s="26"/>
    </row>
    <row r="18" spans="1:5" x14ac:dyDescent="0.25">
      <c r="A18" s="26"/>
      <c r="B18" s="26"/>
      <c r="C18" s="26"/>
      <c r="D18" s="26"/>
      <c r="E18" s="26"/>
    </row>
    <row r="19" spans="1:5" x14ac:dyDescent="0.25">
      <c r="A19" s="26"/>
      <c r="B19" s="26"/>
      <c r="C19" s="26"/>
      <c r="D19" s="26"/>
      <c r="E19" s="26"/>
    </row>
  </sheetData>
  <autoFilter ref="A6:H8"/>
  <mergeCells count="4">
    <mergeCell ref="B2:H2"/>
    <mergeCell ref="A4:H4"/>
    <mergeCell ref="A3:H3"/>
    <mergeCell ref="A12:E19"/>
  </mergeCells>
  <conditionalFormatting sqref="B10:B11 B6 B20:B1048576">
    <cfRule type="duplicateValues" dxfId="4" priority="14"/>
  </conditionalFormatting>
  <conditionalFormatting sqref="C10:C11 C20:C674">
    <cfRule type="expression" dxfId="3" priority="15">
      <formula>C10&lt;&gt;#REF!</formula>
    </cfRule>
  </conditionalFormatting>
  <conditionalFormatting sqref="A9">
    <cfRule type="duplicateValues" dxfId="2" priority="2"/>
  </conditionalFormatting>
  <conditionalFormatting sqref="A9">
    <cfRule type="duplicateValues" dxfId="1" priority="1"/>
  </conditionalFormatting>
  <conditionalFormatting sqref="B7:B9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2021-12-21T12:36:28Z</dcterms:modified>
</cp:coreProperties>
</file>